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Monitoring kakovosti zunanjega zraka 2023-2025\Razpisna dokumentacija\"/>
    </mc:Choice>
  </mc:AlternateContent>
  <bookViews>
    <workbookView xWindow="0" yWindow="0" windowWidth="28800" windowHeight="12300"/>
  </bookViews>
  <sheets>
    <sheet name="Predračun" sheetId="2" r:id="rId1"/>
  </sheets>
  <definedNames>
    <definedName name="_xlnm.Print_Area" localSheetId="0">Predračun!$A$1:$G$36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7" i="2"/>
  <c r="G20" i="2" s="1"/>
  <c r="G23" i="2" s="1"/>
  <c r="G24" i="2" l="1"/>
  <c r="G25" i="2" s="1"/>
</calcChain>
</file>

<file path=xl/sharedStrings.xml><?xml version="1.0" encoding="utf-8"?>
<sst xmlns="http://schemas.openxmlformats.org/spreadsheetml/2006/main" count="34" uniqueCount="27">
  <si>
    <t>Št.</t>
  </si>
  <si>
    <t>mesec</t>
  </si>
  <si>
    <t>Meritve</t>
  </si>
  <si>
    <t>Vzdrževanje baze podatkov</t>
  </si>
  <si>
    <t>Izdelava preliminarnih in mesečnih poročil</t>
  </si>
  <si>
    <t>kos</t>
  </si>
  <si>
    <t>Izdelava letnih poročil</t>
  </si>
  <si>
    <t>Administrativni in drugi stroški</t>
  </si>
  <si>
    <t>DDV (22%)</t>
  </si>
  <si>
    <t>Cena (brez DDV)</t>
  </si>
  <si>
    <t>mesečni strošek
stari</t>
  </si>
  <si>
    <t>upoštevana
0,49% inflacija za 2021</t>
  </si>
  <si>
    <t>Storitev</t>
  </si>
  <si>
    <t>Enota</t>
  </si>
  <si>
    <t>Količina</t>
  </si>
  <si>
    <t>Vrednost/
mesec</t>
  </si>
  <si>
    <t>Meritve na postaji Tezno:
NO2, NOx, O3, PM10, T, (B(A)p v PM10</t>
  </si>
  <si>
    <t>Meritve na postaji Pohorje:
O3</t>
  </si>
  <si>
    <t>Meritve na postaji Radvanje:
PM10, b(a)p v PM10</t>
  </si>
  <si>
    <t>Meritve na postaji Krekova/Tyrševa:
PM10, PM2,5 PM01, črni ogljik, delež od kurjenja lesne biomase</t>
  </si>
  <si>
    <t>Svetovanje do 1 ura mesečno</t>
  </si>
  <si>
    <t>Skupaj brez DDV</t>
  </si>
  <si>
    <t>Materialni stroški</t>
  </si>
  <si>
    <t>Vrednost/
3 leta</t>
  </si>
  <si>
    <t>Novo - Merilna postaja Pobrežje:
vzpostavitev, PM10, PM2,5, b(a)P v PM10</t>
  </si>
  <si>
    <t>CENA Z DDV</t>
  </si>
  <si>
    <t>POPIS DEL MONITORINGA KAKOVOSTI ZUNANJEGA ZRAKA za JR 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</si>
</sst>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3" fontId="0" fillId="0" borderId="0" xfId="0" applyNumberFormat="1"/>
    <xf numFmtId="3" fontId="0" fillId="0" borderId="1" xfId="0" applyNumberForma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0" fillId="0" borderId="5" xfId="0" applyBorder="1" applyAlignment="1">
      <alignment horizontal="center"/>
    </xf>
    <xf numFmtId="3" fontId="0" fillId="0" borderId="5" xfId="0" applyNumberFormat="1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Font="1" applyFill="1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3" fontId="1" fillId="0" borderId="5" xfId="0" applyNumberFormat="1" applyFont="1" applyBorder="1"/>
    <xf numFmtId="3" fontId="1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49" fontId="0" fillId="0" borderId="0" xfId="0" applyNumberFormat="1"/>
    <xf numFmtId="49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0" fontId="0" fillId="0" borderId="12" xfId="0" applyBorder="1"/>
    <xf numFmtId="0" fontId="0" fillId="0" borderId="11" xfId="0" applyBorder="1"/>
    <xf numFmtId="0" fontId="0" fillId="2" borderId="13" xfId="0" applyFill="1" applyBorder="1"/>
    <xf numFmtId="0" fontId="0" fillId="0" borderId="14" xfId="0" applyBorder="1"/>
    <xf numFmtId="0" fontId="1" fillId="0" borderId="0" xfId="0" applyFont="1"/>
    <xf numFmtId="0" fontId="0" fillId="2" borderId="15" xfId="0" applyFill="1" applyBorder="1"/>
    <xf numFmtId="0" fontId="0" fillId="0" borderId="16" xfId="0" applyBorder="1"/>
    <xf numFmtId="3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1" fillId="0" borderId="17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3" fontId="1" fillId="0" borderId="9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3" fontId="0" fillId="0" borderId="18" xfId="0" applyNumberFormat="1" applyBorder="1"/>
    <xf numFmtId="0" fontId="0" fillId="0" borderId="19" xfId="0" applyBorder="1" applyAlignment="1">
      <alignment horizontal="center"/>
    </xf>
    <xf numFmtId="3" fontId="1" fillId="0" borderId="20" xfId="0" applyNumberFormat="1" applyFont="1" applyBorder="1"/>
    <xf numFmtId="3" fontId="0" fillId="0" borderId="20" xfId="0" applyNumberForma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0" xfId="0" applyAlignment="1">
      <alignment wrapText="1"/>
    </xf>
    <xf numFmtId="3" fontId="1" fillId="0" borderId="18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Normal="100" workbookViewId="0">
      <selection activeCell="N7" sqref="N7"/>
    </sheetView>
  </sheetViews>
  <sheetFormatPr defaultRowHeight="15" x14ac:dyDescent="0.25"/>
  <cols>
    <col min="1" max="1" width="5" style="1" customWidth="1"/>
    <col min="2" max="2" width="39.85546875" customWidth="1"/>
    <col min="3" max="3" width="12.5703125" style="1" customWidth="1"/>
    <col min="4" max="4" width="7.85546875" style="1" bestFit="1" customWidth="1"/>
    <col min="5" max="5" width="15.42578125" style="7" hidden="1" customWidth="1"/>
    <col min="6" max="6" width="10" style="7" bestFit="1" customWidth="1"/>
    <col min="7" max="7" width="12.140625" style="7" customWidth="1"/>
    <col min="9" max="11" width="0" hidden="1" customWidth="1"/>
  </cols>
  <sheetData>
    <row r="1" spans="1:15" ht="17.25" x14ac:dyDescent="0.3">
      <c r="A1" s="11" t="s">
        <v>26</v>
      </c>
      <c r="B1" s="12"/>
      <c r="C1" s="13"/>
      <c r="D1" s="13"/>
      <c r="E1" s="14"/>
      <c r="F1" s="14"/>
      <c r="G1" s="14"/>
    </row>
    <row r="2" spans="1:15" ht="18.75" x14ac:dyDescent="0.3">
      <c r="A2" s="10"/>
      <c r="B2" s="9"/>
    </row>
    <row r="3" spans="1:15" ht="15.75" thickBot="1" x14ac:dyDescent="0.3"/>
    <row r="4" spans="1:15" ht="34.5" customHeight="1" x14ac:dyDescent="0.25">
      <c r="A4" s="40" t="s">
        <v>0</v>
      </c>
      <c r="B4" s="41" t="s">
        <v>12</v>
      </c>
      <c r="C4" s="41" t="s">
        <v>13</v>
      </c>
      <c r="D4" s="41" t="s">
        <v>14</v>
      </c>
      <c r="E4" s="42" t="s">
        <v>10</v>
      </c>
      <c r="F4" s="43" t="s">
        <v>15</v>
      </c>
      <c r="G4" s="44" t="s">
        <v>23</v>
      </c>
      <c r="I4" s="59" t="s">
        <v>11</v>
      </c>
      <c r="J4" s="59"/>
      <c r="K4" s="59"/>
    </row>
    <row r="5" spans="1:15" x14ac:dyDescent="0.25">
      <c r="A5" s="45"/>
      <c r="B5" s="4" t="s">
        <v>2</v>
      </c>
      <c r="C5" s="2"/>
      <c r="D5" s="2"/>
      <c r="E5" s="8"/>
      <c r="F5" s="8"/>
      <c r="G5" s="46"/>
    </row>
    <row r="6" spans="1:15" x14ac:dyDescent="0.25">
      <c r="A6" s="45"/>
      <c r="B6" s="4"/>
      <c r="C6" s="2"/>
      <c r="D6" s="2"/>
      <c r="E6" s="8"/>
      <c r="F6" s="8"/>
      <c r="G6" s="46"/>
    </row>
    <row r="7" spans="1:15" ht="30" x14ac:dyDescent="0.25">
      <c r="A7" s="45">
        <v>1</v>
      </c>
      <c r="B7" s="5" t="s">
        <v>16</v>
      </c>
      <c r="C7" s="2" t="s">
        <v>1</v>
      </c>
      <c r="D7" s="2">
        <v>36</v>
      </c>
      <c r="E7" s="8">
        <v>2172</v>
      </c>
      <c r="F7" s="8"/>
      <c r="G7" s="46">
        <f>D7*F7</f>
        <v>0</v>
      </c>
      <c r="L7" s="32"/>
    </row>
    <row r="8" spans="1:15" ht="30" x14ac:dyDescent="0.25">
      <c r="A8" s="45">
        <v>2</v>
      </c>
      <c r="B8" s="5" t="s">
        <v>17</v>
      </c>
      <c r="C8" s="2" t="s">
        <v>1</v>
      </c>
      <c r="D8" s="2">
        <v>36</v>
      </c>
      <c r="E8" s="8">
        <v>250</v>
      </c>
      <c r="F8" s="8"/>
      <c r="G8" s="46">
        <f t="shared" ref="G8:G18" si="0">D8*F8</f>
        <v>0</v>
      </c>
      <c r="L8" s="37"/>
      <c r="M8" s="35"/>
    </row>
    <row r="9" spans="1:15" ht="30" x14ac:dyDescent="0.25">
      <c r="A9" s="45">
        <v>3</v>
      </c>
      <c r="B9" s="5" t="s">
        <v>18</v>
      </c>
      <c r="C9" s="2" t="s">
        <v>1</v>
      </c>
      <c r="D9" s="2">
        <v>36</v>
      </c>
      <c r="E9" s="8">
        <v>672</v>
      </c>
      <c r="F9" s="8"/>
      <c r="G9" s="46">
        <f t="shared" si="0"/>
        <v>0</v>
      </c>
    </row>
    <row r="10" spans="1:15" ht="45" x14ac:dyDescent="0.25">
      <c r="A10" s="45">
        <v>4</v>
      </c>
      <c r="B10" s="5" t="s">
        <v>19</v>
      </c>
      <c r="C10" s="2" t="s">
        <v>1</v>
      </c>
      <c r="D10" s="2">
        <v>36</v>
      </c>
      <c r="E10" s="8">
        <v>250</v>
      </c>
      <c r="F10" s="8"/>
      <c r="G10" s="46">
        <f t="shared" si="0"/>
        <v>0</v>
      </c>
    </row>
    <row r="11" spans="1:15" ht="30" x14ac:dyDescent="0.25">
      <c r="A11" s="45">
        <v>5</v>
      </c>
      <c r="B11" s="5" t="s">
        <v>24</v>
      </c>
      <c r="C11" s="2" t="s">
        <v>1</v>
      </c>
      <c r="D11" s="2">
        <v>36</v>
      </c>
      <c r="E11" s="8">
        <v>672</v>
      </c>
      <c r="F11" s="8"/>
      <c r="G11" s="46">
        <f t="shared" si="0"/>
        <v>0</v>
      </c>
    </row>
    <row r="12" spans="1:15" x14ac:dyDescent="0.25">
      <c r="A12" s="45"/>
      <c r="B12" s="3"/>
      <c r="C12" s="2"/>
      <c r="D12" s="2"/>
      <c r="E12" s="8"/>
      <c r="F12" s="8"/>
      <c r="G12" s="46">
        <f t="shared" si="0"/>
        <v>0</v>
      </c>
    </row>
    <row r="13" spans="1:15" x14ac:dyDescent="0.25">
      <c r="A13" s="45"/>
      <c r="B13" s="6" t="s">
        <v>7</v>
      </c>
      <c r="C13" s="2"/>
      <c r="D13" s="2"/>
      <c r="E13" s="8"/>
      <c r="F13" s="8"/>
      <c r="G13" s="46">
        <f t="shared" si="0"/>
        <v>0</v>
      </c>
    </row>
    <row r="14" spans="1:15" x14ac:dyDescent="0.25">
      <c r="A14" s="45"/>
      <c r="B14" s="6"/>
      <c r="C14" s="2"/>
      <c r="D14" s="2"/>
      <c r="E14" s="8"/>
      <c r="F14" s="8"/>
      <c r="G14" s="46">
        <f t="shared" si="0"/>
        <v>0</v>
      </c>
    </row>
    <row r="15" spans="1:15" x14ac:dyDescent="0.25">
      <c r="A15" s="45">
        <v>6</v>
      </c>
      <c r="B15" s="5" t="s">
        <v>3</v>
      </c>
      <c r="C15" s="2" t="s">
        <v>1</v>
      </c>
      <c r="D15" s="2">
        <v>36</v>
      </c>
      <c r="E15" s="8">
        <v>150</v>
      </c>
      <c r="F15" s="8"/>
      <c r="G15" s="46">
        <f t="shared" si="0"/>
        <v>0</v>
      </c>
    </row>
    <row r="16" spans="1:15" x14ac:dyDescent="0.25">
      <c r="A16" s="45">
        <v>7</v>
      </c>
      <c r="B16" s="5" t="s">
        <v>4</v>
      </c>
      <c r="C16" s="2" t="s">
        <v>5</v>
      </c>
      <c r="D16" s="2">
        <v>36</v>
      </c>
      <c r="E16" s="8">
        <v>235</v>
      </c>
      <c r="F16" s="8"/>
      <c r="G16" s="46">
        <f t="shared" si="0"/>
        <v>0</v>
      </c>
      <c r="O16" s="7"/>
    </row>
    <row r="17" spans="1:17" x14ac:dyDescent="0.25">
      <c r="A17" s="45">
        <v>8</v>
      </c>
      <c r="B17" s="5" t="s">
        <v>6</v>
      </c>
      <c r="C17" s="2" t="s">
        <v>5</v>
      </c>
      <c r="D17" s="2">
        <v>3</v>
      </c>
      <c r="E17" s="8">
        <v>2400</v>
      </c>
      <c r="F17" s="8"/>
      <c r="G17" s="46">
        <f t="shared" si="0"/>
        <v>0</v>
      </c>
    </row>
    <row r="18" spans="1:17" x14ac:dyDescent="0.25">
      <c r="A18" s="45">
        <v>9</v>
      </c>
      <c r="B18" s="5" t="s">
        <v>20</v>
      </c>
      <c r="C18" s="2" t="s">
        <v>1</v>
      </c>
      <c r="D18" s="2">
        <v>36</v>
      </c>
      <c r="E18" s="8">
        <v>40</v>
      </c>
      <c r="F18" s="25"/>
      <c r="G18" s="46">
        <f t="shared" si="0"/>
        <v>0</v>
      </c>
    </row>
    <row r="19" spans="1:17" x14ac:dyDescent="0.25">
      <c r="A19" s="45">
        <v>10</v>
      </c>
      <c r="B19" s="5" t="s">
        <v>22</v>
      </c>
      <c r="C19" s="2"/>
      <c r="D19" s="2"/>
      <c r="E19" s="8"/>
      <c r="F19" s="8"/>
      <c r="G19" s="46"/>
    </row>
    <row r="20" spans="1:17" x14ac:dyDescent="0.25">
      <c r="A20" s="47"/>
      <c r="B20" s="19" t="s">
        <v>21</v>
      </c>
      <c r="C20" s="15"/>
      <c r="D20" s="15"/>
      <c r="E20" s="16"/>
      <c r="F20" s="23"/>
      <c r="G20" s="48">
        <f>SUM(G7:G19)</f>
        <v>0</v>
      </c>
    </row>
    <row r="21" spans="1:17" x14ac:dyDescent="0.25">
      <c r="A21" s="47"/>
      <c r="B21" s="18"/>
      <c r="C21" s="15"/>
      <c r="D21" s="15"/>
      <c r="E21" s="16"/>
      <c r="F21" s="16"/>
      <c r="G21" s="49"/>
    </row>
    <row r="22" spans="1:17" ht="15.75" thickBot="1" x14ac:dyDescent="0.3">
      <c r="A22" s="45"/>
      <c r="B22" s="21"/>
      <c r="C22" s="22"/>
      <c r="D22" s="2"/>
      <c r="E22" s="16"/>
      <c r="F22" s="16"/>
      <c r="G22" s="49"/>
    </row>
    <row r="23" spans="1:17" ht="15.75" thickBot="1" x14ac:dyDescent="0.3">
      <c r="A23" s="50"/>
      <c r="B23" s="56" t="s">
        <v>9</v>
      </c>
      <c r="C23" s="29"/>
      <c r="D23" s="17"/>
      <c r="E23" s="8"/>
      <c r="F23" s="8"/>
      <c r="G23" s="46">
        <f>G20</f>
        <v>0</v>
      </c>
    </row>
    <row r="24" spans="1:17" ht="15.75" thickBot="1" x14ac:dyDescent="0.3">
      <c r="A24" s="51"/>
      <c r="B24" s="57" t="s">
        <v>8</v>
      </c>
      <c r="C24" s="30"/>
      <c r="D24" s="39"/>
      <c r="E24" s="24"/>
      <c r="F24" s="24"/>
      <c r="G24" s="60">
        <f>G23*1.22</f>
        <v>0</v>
      </c>
      <c r="Q24" s="38"/>
    </row>
    <row r="25" spans="1:17" ht="15.75" thickBot="1" x14ac:dyDescent="0.3">
      <c r="A25" s="52"/>
      <c r="B25" s="58" t="s">
        <v>25</v>
      </c>
      <c r="C25" s="31"/>
      <c r="D25" s="53"/>
      <c r="E25" s="54"/>
      <c r="F25" s="54"/>
      <c r="G25" s="61">
        <f>G23+G24</f>
        <v>0</v>
      </c>
    </row>
    <row r="26" spans="1:17" x14ac:dyDescent="0.25">
      <c r="G26" s="27"/>
    </row>
    <row r="27" spans="1:17" x14ac:dyDescent="0.25">
      <c r="L27" s="33"/>
      <c r="M27" s="34"/>
      <c r="N27" s="35"/>
    </row>
    <row r="28" spans="1:17" x14ac:dyDescent="0.25">
      <c r="B28" s="36"/>
      <c r="L28" s="33"/>
    </row>
    <row r="29" spans="1:17" x14ac:dyDescent="0.25">
      <c r="C29" s="28"/>
    </row>
    <row r="30" spans="1:17" x14ac:dyDescent="0.25">
      <c r="B30" s="26"/>
      <c r="C30" s="28"/>
    </row>
    <row r="31" spans="1:17" x14ac:dyDescent="0.25">
      <c r="C31" s="55"/>
    </row>
    <row r="32" spans="1:17" x14ac:dyDescent="0.25">
      <c r="C32" s="28"/>
    </row>
    <row r="33" spans="2:3" x14ac:dyDescent="0.25">
      <c r="C33" s="28"/>
    </row>
    <row r="35" spans="2:3" x14ac:dyDescent="0.25">
      <c r="B35" s="20"/>
    </row>
  </sheetData>
  <mergeCells count="1">
    <mergeCell ref="I4:K4"/>
  </mergeCells>
  <pageMargins left="0.7" right="0.7" top="0.75" bottom="0.75" header="0.3" footer="0.3"/>
  <pageSetup paperSize="9" scale="84" orientation="portrait" horizontalDpi="300" verticalDpi="300" r:id="rId1"/>
  <headerFooter>
    <oddHeader>&amp;C
&amp;Rosnutek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KOZAR</dc:creator>
  <cp:lastModifiedBy>Tea BALOH</cp:lastModifiedBy>
  <cp:lastPrinted>2022-06-01T12:55:52Z</cp:lastPrinted>
  <dcterms:created xsi:type="dcterms:W3CDTF">2022-05-19T08:36:18Z</dcterms:created>
  <dcterms:modified xsi:type="dcterms:W3CDTF">2022-06-14T07:19:04Z</dcterms:modified>
</cp:coreProperties>
</file>